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uario\OneDrive\Desktop\PTP Py\CNV\2024\2DO  TRIMESTRE 2024\"/>
    </mc:Choice>
  </mc:AlternateContent>
  <bookViews>
    <workbookView xWindow="0" yWindow="0" windowWidth="20490" windowHeight="7620"/>
  </bookViews>
  <sheets>
    <sheet name="Informe de Deudas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7" i="1" l="1"/>
  <c r="I8" i="1"/>
  <c r="I6" i="1"/>
  <c r="H17" i="1" l="1"/>
  <c r="H14" i="1" l="1"/>
  <c r="H13" i="1"/>
  <c r="H12" i="1"/>
  <c r="H11" i="1"/>
  <c r="H10" i="1"/>
  <c r="H9" i="1"/>
  <c r="H8" i="1"/>
  <c r="H7" i="1"/>
  <c r="H6" i="1"/>
</calcChain>
</file>

<file path=xl/sharedStrings.xml><?xml version="1.0" encoding="utf-8"?>
<sst xmlns="http://schemas.openxmlformats.org/spreadsheetml/2006/main" count="199" uniqueCount="59">
  <si>
    <t>INFORME REQUERIDO POR LA RESOLUCIÓN CNV CG N° 35/23</t>
  </si>
  <si>
    <t>Préstamos de Entidades Locales</t>
  </si>
  <si>
    <t>Vencimiento</t>
  </si>
  <si>
    <t>DEUDAS FINANCIERAS</t>
  </si>
  <si>
    <t>Plazo</t>
  </si>
  <si>
    <t>Moneda</t>
  </si>
  <si>
    <t>Tipo de Garantía</t>
  </si>
  <si>
    <t>Estado</t>
  </si>
  <si>
    <t>Corriente/No Corriente</t>
  </si>
  <si>
    <t>DEUDAS BURSÁTILES</t>
  </si>
  <si>
    <t>Nro</t>
  </si>
  <si>
    <t>Institución</t>
  </si>
  <si>
    <t>TIPO</t>
  </si>
  <si>
    <t>Fecha de Contratación</t>
  </si>
  <si>
    <t>Fecha de vencimiento</t>
  </si>
  <si>
    <t>Garantía</t>
  </si>
  <si>
    <t>Periodicidad</t>
  </si>
  <si>
    <t>Banco Continental SAECA</t>
  </si>
  <si>
    <t>A sola Firma</t>
  </si>
  <si>
    <t>Al dia sin atrasos</t>
  </si>
  <si>
    <t>Bancop</t>
  </si>
  <si>
    <t>Dólar estadounidense</t>
  </si>
  <si>
    <t>Banco GNB Paraguay SA</t>
  </si>
  <si>
    <t>Guaranies</t>
  </si>
  <si>
    <t>BONOS EMITIDOS Programa Emision USD1 - Serie 1</t>
  </si>
  <si>
    <t>BONOS EMITIDOS Programa Emision USD1 - Serie 2</t>
  </si>
  <si>
    <t>BONOS EMITIDOS Programa Emision USD1 - Serie 3</t>
  </si>
  <si>
    <t>BONOS EMITIDOS Programa Emision USD1 - Serie 4</t>
  </si>
  <si>
    <t>Hipotecaria / A sola Firma</t>
  </si>
  <si>
    <t>Corriente</t>
  </si>
  <si>
    <t>No Corriente</t>
  </si>
  <si>
    <t>730 Días</t>
  </si>
  <si>
    <t>30 días</t>
  </si>
  <si>
    <t>365 días</t>
  </si>
  <si>
    <t>Trimestral</t>
  </si>
  <si>
    <t>Estimado en USD (millones)</t>
  </si>
  <si>
    <t>Capital (Miles de Gs )</t>
  </si>
  <si>
    <t>Importe de capital USD</t>
  </si>
  <si>
    <t xml:space="preserve">Intereses en USD </t>
  </si>
  <si>
    <t>Intereses (Miles de Gs)</t>
  </si>
  <si>
    <t>Importe (Miles de Gs)</t>
  </si>
  <si>
    <t>GNB Banco</t>
  </si>
  <si>
    <t>Bancop S.A.</t>
  </si>
  <si>
    <t>BONOS EMITIDOS Programa Emision USD2 - Serie 1</t>
  </si>
  <si>
    <t>BONOS EMITIDOS Programa Emision USD2 - Serie 2</t>
  </si>
  <si>
    <t>BONOS EMITIDOS Programa Emision USD2 - Serie 3</t>
  </si>
  <si>
    <t>BONOS EMITIDOS Programa Emision USD2 - Serie 4</t>
  </si>
  <si>
    <t>Con Codeudoria</t>
  </si>
  <si>
    <t>Mensual</t>
  </si>
  <si>
    <t>Banco Sudameris SAECA</t>
  </si>
  <si>
    <t>Banco Rio SAECA</t>
  </si>
  <si>
    <t>Al 30062024</t>
  </si>
  <si>
    <t>90 días</t>
  </si>
  <si>
    <t>Solar Banco</t>
  </si>
  <si>
    <t>731 Días</t>
  </si>
  <si>
    <t>BONOS EMITIDOS Programa Emision USD2 - Serie 5</t>
  </si>
  <si>
    <t>BONOS EMITIDOS Programa Emision USD2 - Serie 6</t>
  </si>
  <si>
    <t>BONOS EMITIDOS Programa Emision USD2 - Serie 7</t>
  </si>
  <si>
    <t>BONOS EMITIDOS Programa Emision USD2 - Serie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</si>
</sst>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1" formatCode="_ * #,##0_ ;_ * \-#,##0_ ;_ * &quot;-&quot;_ ;_ @_ "/>
    <numFmt numFmtId="164" formatCode="dd/mm/yyyy;@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rgb="FF00000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1" fontId="1" fillId="0" borderId="0" applyFont="0" applyFill="0" applyBorder="0" applyAlignment="0" applyProtection="0"/>
  </cellStyleXfs>
  <cellXfs count="22">
    <xf numFmtId="0" fontId="0" fillId="0" borderId="0" xfId="0"/>
    <xf numFmtId="0" fontId="2" fillId="0" borderId="0" xfId="0" applyFont="1" applyAlignment="1">
      <alignment horizontal="left" vertical="center"/>
    </xf>
    <xf numFmtId="0" fontId="3" fillId="0" borderId="0" xfId="0" applyFont="1"/>
    <xf numFmtId="0" fontId="4" fillId="0" borderId="0" xfId="0" applyFont="1"/>
    <xf numFmtId="0" fontId="4" fillId="0" borderId="1" xfId="0" applyFont="1" applyBorder="1" applyAlignment="1">
      <alignment horizontal="center" vertical="center"/>
    </xf>
    <xf numFmtId="0" fontId="3" fillId="0" borderId="1" xfId="0" applyFont="1" applyBorder="1"/>
    <xf numFmtId="164" fontId="3" fillId="0" borderId="1" xfId="0" applyNumberFormat="1" applyFont="1" applyBorder="1" applyAlignment="1"/>
    <xf numFmtId="3" fontId="3" fillId="0" borderId="1" xfId="0" applyNumberFormat="1" applyFont="1" applyBorder="1" applyAlignment="1">
      <alignment horizontal="right"/>
    </xf>
    <xf numFmtId="4" fontId="3" fillId="0" borderId="1" xfId="0" applyNumberFormat="1" applyFont="1" applyBorder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14" fontId="3" fillId="0" borderId="1" xfId="0" applyNumberFormat="1" applyFont="1" applyBorder="1"/>
    <xf numFmtId="41" fontId="3" fillId="0" borderId="1" xfId="1" applyFont="1" applyBorder="1"/>
    <xf numFmtId="41" fontId="3" fillId="0" borderId="0" xfId="0" applyNumberFormat="1" applyFont="1"/>
    <xf numFmtId="0" fontId="3" fillId="0" borderId="2" xfId="0" applyFont="1" applyBorder="1"/>
    <xf numFmtId="0" fontId="3" fillId="0" borderId="0" xfId="0" applyFont="1" applyBorder="1"/>
    <xf numFmtId="3" fontId="3" fillId="0" borderId="0" xfId="0" applyNumberFormat="1" applyFont="1" applyBorder="1" applyAlignment="1">
      <alignment horizontal="right"/>
    </xf>
    <xf numFmtId="0" fontId="3" fillId="0" borderId="0" xfId="0" applyFont="1" applyBorder="1" applyAlignment="1">
      <alignment horizontal="center"/>
    </xf>
    <xf numFmtId="3" fontId="3" fillId="0" borderId="0" xfId="0" applyNumberFormat="1" applyFont="1"/>
    <xf numFmtId="164" fontId="3" fillId="0" borderId="0" xfId="0" applyNumberFormat="1" applyFont="1" applyBorder="1" applyAlignment="1"/>
    <xf numFmtId="4" fontId="3" fillId="0" borderId="0" xfId="0" applyNumberFormat="1" applyFont="1" applyBorder="1" applyAlignment="1">
      <alignment horizontal="right" vertical="center"/>
    </xf>
  </cellXfs>
  <cellStyles count="2">
    <cellStyle name="Millares [0]" xfId="1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55"/>
  <sheetViews>
    <sheetView showGridLines="0" tabSelected="1" workbookViewId="0">
      <selection activeCell="H41" sqref="H41"/>
    </sheetView>
  </sheetViews>
  <sheetFormatPr baseColWidth="10" defaultRowHeight="12.75" x14ac:dyDescent="0.2"/>
  <cols>
    <col min="1" max="1" width="38.140625" style="2" customWidth="1"/>
    <col min="2" max="2" width="46.140625" style="2" bestFit="1" customWidth="1"/>
    <col min="3" max="3" width="12.140625" style="2" customWidth="1"/>
    <col min="4" max="4" width="20.7109375" style="2" bestFit="1" customWidth="1"/>
    <col min="5" max="5" width="26.85546875" style="2" bestFit="1" customWidth="1"/>
    <col min="6" max="6" width="27.28515625" style="2" customWidth="1"/>
    <col min="7" max="7" width="20.5703125" style="2" bestFit="1" customWidth="1"/>
    <col min="8" max="8" width="25.85546875" style="2" bestFit="1" customWidth="1"/>
    <col min="9" max="9" width="25.42578125" style="2" bestFit="1" customWidth="1"/>
    <col min="10" max="10" width="28" style="2" customWidth="1"/>
    <col min="11" max="11" width="22" style="2" bestFit="1" customWidth="1"/>
    <col min="12" max="16384" width="11.42578125" style="2"/>
  </cols>
  <sheetData>
    <row r="1" spans="1:12" x14ac:dyDescent="0.2">
      <c r="A1" s="1" t="s">
        <v>0</v>
      </c>
    </row>
    <row r="2" spans="1:12" x14ac:dyDescent="0.2">
      <c r="A2" s="1" t="s">
        <v>51</v>
      </c>
    </row>
    <row r="3" spans="1:12" x14ac:dyDescent="0.2">
      <c r="A3" s="1"/>
    </row>
    <row r="4" spans="1:12" x14ac:dyDescent="0.2">
      <c r="A4" s="3" t="s">
        <v>3</v>
      </c>
    </row>
    <row r="5" spans="1:12" x14ac:dyDescent="0.2">
      <c r="A5" s="4" t="s">
        <v>1</v>
      </c>
      <c r="B5" s="4" t="s">
        <v>2</v>
      </c>
      <c r="C5" s="4" t="s">
        <v>4</v>
      </c>
      <c r="D5" s="4" t="s">
        <v>5</v>
      </c>
      <c r="E5" s="4" t="s">
        <v>40</v>
      </c>
      <c r="F5" s="4" t="s">
        <v>6</v>
      </c>
      <c r="G5" s="4" t="s">
        <v>7</v>
      </c>
      <c r="H5" s="4" t="s">
        <v>35</v>
      </c>
      <c r="I5" s="4" t="s">
        <v>36</v>
      </c>
      <c r="J5" s="4" t="s">
        <v>39</v>
      </c>
      <c r="K5" s="4" t="s">
        <v>8</v>
      </c>
    </row>
    <row r="6" spans="1:12" x14ac:dyDescent="0.2">
      <c r="A6" s="5" t="s">
        <v>17</v>
      </c>
      <c r="B6" s="6">
        <v>45504</v>
      </c>
      <c r="C6" s="10" t="s">
        <v>52</v>
      </c>
      <c r="D6" s="5" t="s">
        <v>23</v>
      </c>
      <c r="E6" s="7">
        <v>40723.406999999999</v>
      </c>
      <c r="F6" s="5" t="s">
        <v>18</v>
      </c>
      <c r="G6" s="5" t="s">
        <v>19</v>
      </c>
      <c r="H6" s="8">
        <f t="shared" ref="H6:H14" si="0">(E6/7411.91)/1000</f>
        <v>5.4943202224527823E-3</v>
      </c>
      <c r="I6" s="7">
        <f>+E6</f>
        <v>40723.406999999999</v>
      </c>
      <c r="J6" s="7">
        <v>0</v>
      </c>
      <c r="K6" s="9" t="s">
        <v>29</v>
      </c>
      <c r="L6" s="19"/>
    </row>
    <row r="7" spans="1:12" x14ac:dyDescent="0.2">
      <c r="A7" s="5" t="s">
        <v>20</v>
      </c>
      <c r="B7" s="6">
        <v>45504</v>
      </c>
      <c r="C7" s="10" t="s">
        <v>32</v>
      </c>
      <c r="D7" s="5" t="s">
        <v>23</v>
      </c>
      <c r="E7" s="7">
        <v>8630.73</v>
      </c>
      <c r="F7" s="5" t="s">
        <v>18</v>
      </c>
      <c r="G7" s="5" t="s">
        <v>19</v>
      </c>
      <c r="H7" s="8">
        <f t="shared" si="0"/>
        <v>1.1644407446933381E-3</v>
      </c>
      <c r="I7" s="7">
        <f t="shared" ref="I7:I8" si="1">+E7</f>
        <v>8630.73</v>
      </c>
      <c r="J7" s="7">
        <v>0</v>
      </c>
      <c r="K7" s="9" t="s">
        <v>29</v>
      </c>
      <c r="L7" s="19"/>
    </row>
    <row r="8" spans="1:12" x14ac:dyDescent="0.2">
      <c r="A8" s="5" t="s">
        <v>41</v>
      </c>
      <c r="B8" s="6">
        <v>45504</v>
      </c>
      <c r="C8" s="10" t="s">
        <v>32</v>
      </c>
      <c r="D8" s="5" t="s">
        <v>23</v>
      </c>
      <c r="E8" s="7">
        <v>164</v>
      </c>
      <c r="F8" s="5" t="s">
        <v>18</v>
      </c>
      <c r="G8" s="5" t="s">
        <v>19</v>
      </c>
      <c r="H8" s="8">
        <f t="shared" si="0"/>
        <v>2.2126550376353736E-5</v>
      </c>
      <c r="I8" s="7">
        <f t="shared" si="1"/>
        <v>164</v>
      </c>
      <c r="J8" s="7">
        <v>0</v>
      </c>
      <c r="K8" s="9" t="s">
        <v>29</v>
      </c>
      <c r="L8" s="19"/>
    </row>
    <row r="9" spans="1:12" x14ac:dyDescent="0.2">
      <c r="A9" s="5" t="s">
        <v>49</v>
      </c>
      <c r="B9" s="6">
        <v>46575</v>
      </c>
      <c r="C9" s="10" t="s">
        <v>31</v>
      </c>
      <c r="D9" s="5" t="s">
        <v>21</v>
      </c>
      <c r="E9" s="7">
        <v>6774921.2070000004</v>
      </c>
      <c r="F9" s="5" t="s">
        <v>28</v>
      </c>
      <c r="G9" s="5" t="s">
        <v>19</v>
      </c>
      <c r="H9" s="8">
        <f t="shared" si="0"/>
        <v>0.91405875233239486</v>
      </c>
      <c r="I9" s="7">
        <v>6112980.9709999999</v>
      </c>
      <c r="J9" s="7">
        <v>661940.23699999996</v>
      </c>
      <c r="K9" s="9" t="s">
        <v>29</v>
      </c>
      <c r="L9" s="19"/>
    </row>
    <row r="10" spans="1:12" x14ac:dyDescent="0.2">
      <c r="A10" s="5" t="s">
        <v>22</v>
      </c>
      <c r="B10" s="6">
        <v>45775</v>
      </c>
      <c r="C10" s="10" t="s">
        <v>33</v>
      </c>
      <c r="D10" s="5" t="s">
        <v>21</v>
      </c>
      <c r="E10" s="7">
        <v>2130679.9939999999</v>
      </c>
      <c r="F10" s="5" t="s">
        <v>18</v>
      </c>
      <c r="G10" s="5" t="s">
        <v>19</v>
      </c>
      <c r="H10" s="8">
        <f t="shared" si="0"/>
        <v>0.28746706233615898</v>
      </c>
      <c r="I10" s="7">
        <v>1696200.2039999999</v>
      </c>
      <c r="J10" s="7">
        <v>100359.37</v>
      </c>
      <c r="K10" s="9" t="s">
        <v>29</v>
      </c>
      <c r="L10" s="19"/>
    </row>
    <row r="11" spans="1:12" x14ac:dyDescent="0.2">
      <c r="A11" s="5" t="s">
        <v>42</v>
      </c>
      <c r="B11" s="6">
        <v>45538</v>
      </c>
      <c r="C11" s="10" t="s">
        <v>33</v>
      </c>
      <c r="D11" s="5" t="s">
        <v>21</v>
      </c>
      <c r="E11" s="7">
        <v>38245.248</v>
      </c>
      <c r="F11" s="5" t="s">
        <v>18</v>
      </c>
      <c r="G11" s="5" t="s">
        <v>19</v>
      </c>
      <c r="H11" s="8">
        <f t="shared" si="0"/>
        <v>5.1599719910252551E-3</v>
      </c>
      <c r="I11" s="7">
        <v>37677.26</v>
      </c>
      <c r="J11" s="7">
        <v>567.98900000000003</v>
      </c>
      <c r="K11" s="9" t="s">
        <v>29</v>
      </c>
      <c r="L11" s="19"/>
    </row>
    <row r="12" spans="1:12" x14ac:dyDescent="0.2">
      <c r="A12" s="5" t="s">
        <v>17</v>
      </c>
      <c r="B12" s="6">
        <v>46178</v>
      </c>
      <c r="C12" s="10" t="s">
        <v>31</v>
      </c>
      <c r="D12" s="5" t="s">
        <v>21</v>
      </c>
      <c r="E12" s="7">
        <v>500998.95500000002</v>
      </c>
      <c r="F12" s="5" t="s">
        <v>18</v>
      </c>
      <c r="G12" s="5" t="s">
        <v>19</v>
      </c>
      <c r="H12" s="8">
        <f t="shared" si="0"/>
        <v>6.7593772050659015E-2</v>
      </c>
      <c r="I12" s="7">
        <v>444847.65700000001</v>
      </c>
      <c r="J12" s="7">
        <v>56151.298000000003</v>
      </c>
      <c r="K12" s="9" t="s">
        <v>29</v>
      </c>
      <c r="L12" s="19"/>
    </row>
    <row r="13" spans="1:12" x14ac:dyDescent="0.2">
      <c r="A13" s="5" t="s">
        <v>53</v>
      </c>
      <c r="B13" s="6">
        <v>45632</v>
      </c>
      <c r="C13" s="10" t="s">
        <v>33</v>
      </c>
      <c r="D13" s="5" t="s">
        <v>21</v>
      </c>
      <c r="E13" s="7">
        <v>1073025.683</v>
      </c>
      <c r="F13" s="5" t="s">
        <v>18</v>
      </c>
      <c r="G13" s="5" t="s">
        <v>19</v>
      </c>
      <c r="H13" s="8">
        <f t="shared" si="0"/>
        <v>0.14477046847573705</v>
      </c>
      <c r="I13" s="7">
        <v>1042126.572</v>
      </c>
      <c r="J13" s="7">
        <v>30899.111000000001</v>
      </c>
      <c r="K13" s="9" t="s">
        <v>29</v>
      </c>
      <c r="L13" s="19"/>
    </row>
    <row r="14" spans="1:12" x14ac:dyDescent="0.2">
      <c r="A14" s="5" t="s">
        <v>50</v>
      </c>
      <c r="B14" s="6">
        <v>45882</v>
      </c>
      <c r="C14" s="10" t="s">
        <v>31</v>
      </c>
      <c r="D14" s="5" t="s">
        <v>21</v>
      </c>
      <c r="E14" s="7">
        <v>967422.03399999999</v>
      </c>
      <c r="F14" s="5" t="s">
        <v>18</v>
      </c>
      <c r="G14" s="5" t="s">
        <v>19</v>
      </c>
      <c r="H14" s="8">
        <f t="shared" si="0"/>
        <v>0.13052263640546094</v>
      </c>
      <c r="I14" s="7">
        <v>905161.2</v>
      </c>
      <c r="J14" s="7">
        <v>62260.834000000003</v>
      </c>
      <c r="K14" s="9" t="s">
        <v>29</v>
      </c>
      <c r="L14" s="19"/>
    </row>
    <row r="15" spans="1:12" x14ac:dyDescent="0.2">
      <c r="A15" s="5" t="s">
        <v>49</v>
      </c>
      <c r="B15" s="6">
        <v>45802</v>
      </c>
      <c r="C15" s="10" t="s">
        <v>31</v>
      </c>
      <c r="D15" s="5" t="s">
        <v>21</v>
      </c>
      <c r="E15" s="7">
        <v>4574852.8380000005</v>
      </c>
      <c r="F15" s="5" t="s">
        <v>28</v>
      </c>
      <c r="G15" s="5" t="s">
        <v>19</v>
      </c>
      <c r="H15" s="8">
        <v>0.87002009994724694</v>
      </c>
      <c r="I15" s="7">
        <v>4195799.3130000001</v>
      </c>
      <c r="J15" s="7">
        <v>379053.52600000001</v>
      </c>
      <c r="K15" s="10" t="s">
        <v>30</v>
      </c>
      <c r="L15" s="19"/>
    </row>
    <row r="16" spans="1:12" x14ac:dyDescent="0.2">
      <c r="A16" s="5" t="s">
        <v>17</v>
      </c>
      <c r="B16" s="6">
        <v>46178</v>
      </c>
      <c r="C16" s="10" t="s">
        <v>54</v>
      </c>
      <c r="D16" s="5" t="s">
        <v>21</v>
      </c>
      <c r="E16" s="7">
        <v>435703.19099999999</v>
      </c>
      <c r="F16" s="5" t="s">
        <v>18</v>
      </c>
      <c r="G16" s="5" t="s">
        <v>19</v>
      </c>
      <c r="H16" s="8">
        <v>0.87002009994724694</v>
      </c>
      <c r="I16" s="7">
        <v>415155.50300000003</v>
      </c>
      <c r="J16" s="7">
        <v>20547.687000000002</v>
      </c>
      <c r="K16" s="10" t="s">
        <v>30</v>
      </c>
      <c r="L16" s="19"/>
    </row>
    <row r="17" spans="1:12" x14ac:dyDescent="0.2">
      <c r="A17" s="5" t="s">
        <v>22</v>
      </c>
      <c r="B17" s="6">
        <v>45775</v>
      </c>
      <c r="C17" s="10" t="s">
        <v>31</v>
      </c>
      <c r="D17" s="5" t="s">
        <v>21</v>
      </c>
      <c r="E17" s="7">
        <v>244675.02913320001</v>
      </c>
      <c r="F17" s="5" t="s">
        <v>18</v>
      </c>
      <c r="G17" s="5" t="s">
        <v>19</v>
      </c>
      <c r="H17" s="8">
        <f>(E17/7411.91)/1000</f>
        <v>3.3011063158241261E-2</v>
      </c>
      <c r="I17" s="7">
        <v>240161.367</v>
      </c>
      <c r="J17" s="7">
        <v>4513.6620000000003</v>
      </c>
      <c r="K17" s="10" t="s">
        <v>30</v>
      </c>
      <c r="L17" s="19"/>
    </row>
    <row r="18" spans="1:12" x14ac:dyDescent="0.2">
      <c r="A18" s="5" t="s">
        <v>50</v>
      </c>
      <c r="B18" s="6">
        <v>45882</v>
      </c>
      <c r="C18" s="10" t="s">
        <v>31</v>
      </c>
      <c r="D18" s="5" t="s">
        <v>21</v>
      </c>
      <c r="E18" s="7">
        <v>152673.61499999999</v>
      </c>
      <c r="F18" s="5" t="s">
        <v>18</v>
      </c>
      <c r="G18" s="5" t="s">
        <v>19</v>
      </c>
      <c r="H18" s="8">
        <v>9.9472190029290697E-2</v>
      </c>
      <c r="I18" s="7">
        <v>150860.20000000001</v>
      </c>
      <c r="J18" s="7">
        <v>1813.415</v>
      </c>
      <c r="K18" s="10" t="s">
        <v>30</v>
      </c>
      <c r="L18" s="19"/>
    </row>
    <row r="19" spans="1:12" x14ac:dyDescent="0.2">
      <c r="A19" s="16"/>
      <c r="B19" s="20"/>
      <c r="C19" s="18"/>
      <c r="D19" s="16"/>
      <c r="E19" s="17"/>
      <c r="F19" s="16"/>
      <c r="G19" s="16"/>
      <c r="H19" s="21"/>
      <c r="I19" s="17"/>
      <c r="J19" s="17"/>
      <c r="K19" s="18"/>
      <c r="L19" s="19"/>
    </row>
    <row r="21" spans="1:12" x14ac:dyDescent="0.2">
      <c r="A21" s="3" t="s">
        <v>9</v>
      </c>
    </row>
    <row r="22" spans="1:12" x14ac:dyDescent="0.2">
      <c r="A22" s="11" t="s">
        <v>10</v>
      </c>
      <c r="B22" s="11" t="s">
        <v>11</v>
      </c>
      <c r="C22" s="11" t="s">
        <v>12</v>
      </c>
      <c r="D22" s="11" t="s">
        <v>13</v>
      </c>
      <c r="E22" s="11" t="s">
        <v>14</v>
      </c>
      <c r="F22" s="11" t="s">
        <v>37</v>
      </c>
      <c r="G22" s="11" t="s">
        <v>15</v>
      </c>
      <c r="H22" s="11" t="s">
        <v>16</v>
      </c>
      <c r="I22" s="4" t="s">
        <v>38</v>
      </c>
      <c r="J22" s="4" t="s">
        <v>8</v>
      </c>
    </row>
    <row r="23" spans="1:12" x14ac:dyDescent="0.2">
      <c r="A23" s="2">
        <v>1</v>
      </c>
      <c r="B23" s="5" t="s">
        <v>24</v>
      </c>
      <c r="C23" s="5"/>
      <c r="D23" s="12">
        <v>44042</v>
      </c>
      <c r="E23" s="12">
        <v>45848</v>
      </c>
      <c r="F23" s="13">
        <v>0</v>
      </c>
      <c r="G23" s="5" t="s">
        <v>18</v>
      </c>
      <c r="H23" s="5" t="s">
        <v>34</v>
      </c>
      <c r="I23" s="7">
        <v>21191.78</v>
      </c>
      <c r="J23" s="9" t="s">
        <v>29</v>
      </c>
    </row>
    <row r="24" spans="1:12" x14ac:dyDescent="0.2">
      <c r="A24" s="5">
        <v>2</v>
      </c>
      <c r="B24" s="5" t="s">
        <v>25</v>
      </c>
      <c r="C24" s="5"/>
      <c r="D24" s="12">
        <v>44095</v>
      </c>
      <c r="E24" s="12">
        <v>45558</v>
      </c>
      <c r="F24" s="13">
        <v>0</v>
      </c>
      <c r="G24" s="5" t="s">
        <v>18</v>
      </c>
      <c r="H24" s="5" t="s">
        <v>34</v>
      </c>
      <c r="I24" s="7">
        <v>722.52</v>
      </c>
      <c r="J24" s="9" t="s">
        <v>29</v>
      </c>
    </row>
    <row r="25" spans="1:12" x14ac:dyDescent="0.2">
      <c r="A25" s="2">
        <v>3</v>
      </c>
      <c r="B25" s="5" t="s">
        <v>26</v>
      </c>
      <c r="C25" s="5"/>
      <c r="D25" s="12">
        <v>44484</v>
      </c>
      <c r="E25" s="12">
        <v>46309</v>
      </c>
      <c r="F25" s="13">
        <v>0</v>
      </c>
      <c r="G25" s="5" t="s">
        <v>18</v>
      </c>
      <c r="H25" s="5" t="s">
        <v>34</v>
      </c>
      <c r="I25" s="7">
        <v>20568.490000000002</v>
      </c>
      <c r="J25" s="9" t="s">
        <v>29</v>
      </c>
    </row>
    <row r="26" spans="1:12" x14ac:dyDescent="0.2">
      <c r="A26" s="5">
        <v>4</v>
      </c>
      <c r="B26" s="5" t="s">
        <v>27</v>
      </c>
      <c r="C26" s="5"/>
      <c r="D26" s="12">
        <v>44547</v>
      </c>
      <c r="E26" s="12">
        <v>46372</v>
      </c>
      <c r="F26" s="13">
        <v>0</v>
      </c>
      <c r="G26" s="5" t="s">
        <v>18</v>
      </c>
      <c r="H26" s="5" t="s">
        <v>34</v>
      </c>
      <c r="I26" s="7">
        <v>8679.9</v>
      </c>
      <c r="J26" s="9" t="s">
        <v>29</v>
      </c>
    </row>
    <row r="27" spans="1:12" x14ac:dyDescent="0.2">
      <c r="A27" s="2">
        <v>5</v>
      </c>
      <c r="B27" s="5" t="s">
        <v>43</v>
      </c>
      <c r="C27" s="5"/>
      <c r="D27" s="12">
        <v>45146</v>
      </c>
      <c r="E27" s="12">
        <v>46240</v>
      </c>
      <c r="F27" s="13">
        <v>0</v>
      </c>
      <c r="G27" s="5" t="s">
        <v>47</v>
      </c>
      <c r="H27" s="5" t="s">
        <v>48</v>
      </c>
      <c r="I27" s="7">
        <v>63575.34</v>
      </c>
      <c r="J27" s="9" t="s">
        <v>29</v>
      </c>
    </row>
    <row r="28" spans="1:12" x14ac:dyDescent="0.2">
      <c r="A28" s="5">
        <v>6</v>
      </c>
      <c r="B28" s="5" t="s">
        <v>44</v>
      </c>
      <c r="C28" s="5"/>
      <c r="D28" s="12">
        <v>45146</v>
      </c>
      <c r="E28" s="12">
        <v>46968</v>
      </c>
      <c r="F28" s="13">
        <v>0</v>
      </c>
      <c r="G28" s="5" t="s">
        <v>47</v>
      </c>
      <c r="H28" s="5" t="s">
        <v>48</v>
      </c>
      <c r="I28" s="7">
        <v>67315.070000000007</v>
      </c>
      <c r="J28" s="9" t="s">
        <v>29</v>
      </c>
    </row>
    <row r="29" spans="1:12" x14ac:dyDescent="0.2">
      <c r="A29" s="2">
        <v>7</v>
      </c>
      <c r="B29" s="5" t="s">
        <v>45</v>
      </c>
      <c r="C29" s="5"/>
      <c r="D29" s="12">
        <v>45155</v>
      </c>
      <c r="E29" s="12">
        <v>46240</v>
      </c>
      <c r="F29" s="13">
        <v>0</v>
      </c>
      <c r="G29" s="5" t="s">
        <v>47</v>
      </c>
      <c r="H29" s="5" t="s">
        <v>48</v>
      </c>
      <c r="I29" s="7">
        <v>50860.27</v>
      </c>
      <c r="J29" s="9" t="s">
        <v>29</v>
      </c>
    </row>
    <row r="30" spans="1:12" x14ac:dyDescent="0.2">
      <c r="A30" s="5">
        <v>8</v>
      </c>
      <c r="B30" s="5" t="s">
        <v>46</v>
      </c>
      <c r="C30" s="5"/>
      <c r="D30" s="12">
        <v>45155</v>
      </c>
      <c r="E30" s="12">
        <v>46968</v>
      </c>
      <c r="F30" s="13">
        <v>0</v>
      </c>
      <c r="G30" s="5" t="s">
        <v>47</v>
      </c>
      <c r="H30" s="5" t="s">
        <v>48</v>
      </c>
      <c r="I30" s="7">
        <v>80778.080000000002</v>
      </c>
      <c r="J30" s="9" t="s">
        <v>29</v>
      </c>
    </row>
    <row r="31" spans="1:12" x14ac:dyDescent="0.2">
      <c r="A31" s="2">
        <v>9</v>
      </c>
      <c r="B31" s="5" t="s">
        <v>55</v>
      </c>
      <c r="C31" s="5"/>
      <c r="D31" s="12">
        <v>45344</v>
      </c>
      <c r="E31" s="12">
        <v>46422</v>
      </c>
      <c r="F31" s="13">
        <v>0</v>
      </c>
      <c r="G31" s="5" t="s">
        <v>47</v>
      </c>
      <c r="H31" s="5" t="s">
        <v>48</v>
      </c>
      <c r="I31" s="7">
        <v>98728.77</v>
      </c>
      <c r="J31" s="9" t="s">
        <v>29</v>
      </c>
    </row>
    <row r="32" spans="1:12" x14ac:dyDescent="0.2">
      <c r="A32" s="5">
        <v>10</v>
      </c>
      <c r="B32" s="5" t="s">
        <v>56</v>
      </c>
      <c r="C32" s="5"/>
      <c r="D32" s="12">
        <v>45344</v>
      </c>
      <c r="E32" s="12">
        <v>47150</v>
      </c>
      <c r="F32" s="13">
        <v>0</v>
      </c>
      <c r="G32" s="5" t="s">
        <v>47</v>
      </c>
      <c r="H32" s="5" t="s">
        <v>48</v>
      </c>
      <c r="I32" s="7">
        <v>69808.22</v>
      </c>
      <c r="J32" s="9" t="s">
        <v>29</v>
      </c>
    </row>
    <row r="33" spans="1:12" x14ac:dyDescent="0.2">
      <c r="A33" s="2">
        <v>11</v>
      </c>
      <c r="B33" s="5" t="s">
        <v>57</v>
      </c>
      <c r="C33" s="5"/>
      <c r="D33" s="12">
        <v>45393</v>
      </c>
      <c r="E33" s="12">
        <v>46482</v>
      </c>
      <c r="F33" s="13">
        <v>0</v>
      </c>
      <c r="G33" s="5" t="s">
        <v>47</v>
      </c>
      <c r="H33" s="5" t="s">
        <v>48</v>
      </c>
      <c r="I33" s="7">
        <v>123410.96</v>
      </c>
      <c r="J33" s="9" t="s">
        <v>29</v>
      </c>
    </row>
    <row r="34" spans="1:12" x14ac:dyDescent="0.2">
      <c r="A34" s="5">
        <v>12</v>
      </c>
      <c r="B34" s="5" t="s">
        <v>58</v>
      </c>
      <c r="C34" s="5"/>
      <c r="D34" s="12">
        <v>45393</v>
      </c>
      <c r="E34" s="12">
        <v>47210</v>
      </c>
      <c r="F34" s="13">
        <v>0</v>
      </c>
      <c r="G34" s="5" t="s">
        <v>47</v>
      </c>
      <c r="H34" s="5" t="s">
        <v>48</v>
      </c>
      <c r="I34" s="7">
        <v>87260.28</v>
      </c>
      <c r="J34" s="9" t="s">
        <v>29</v>
      </c>
    </row>
    <row r="35" spans="1:12" x14ac:dyDescent="0.2">
      <c r="A35" s="2">
        <v>1</v>
      </c>
      <c r="B35" s="5" t="s">
        <v>24</v>
      </c>
      <c r="C35" s="5"/>
      <c r="D35" s="12">
        <v>44042</v>
      </c>
      <c r="E35" s="12">
        <v>45848</v>
      </c>
      <c r="F35" s="13">
        <v>500000</v>
      </c>
      <c r="G35" s="5" t="s">
        <v>18</v>
      </c>
      <c r="H35" s="5" t="s">
        <v>34</v>
      </c>
      <c r="I35" s="7">
        <v>9082.19</v>
      </c>
      <c r="J35" s="10" t="s">
        <v>30</v>
      </c>
      <c r="K35" s="14"/>
    </row>
    <row r="36" spans="1:12" x14ac:dyDescent="0.2">
      <c r="A36" s="5">
        <v>2</v>
      </c>
      <c r="B36" s="5" t="s">
        <v>25</v>
      </c>
      <c r="C36" s="5"/>
      <c r="D36" s="12">
        <v>44095</v>
      </c>
      <c r="E36" s="12">
        <v>45558</v>
      </c>
      <c r="F36" s="13">
        <v>42000</v>
      </c>
      <c r="G36" s="5" t="s">
        <v>18</v>
      </c>
      <c r="H36" s="5" t="s">
        <v>34</v>
      </c>
      <c r="I36" s="7">
        <v>778.09</v>
      </c>
      <c r="J36" s="10" t="s">
        <v>30</v>
      </c>
    </row>
    <row r="37" spans="1:12" x14ac:dyDescent="0.2">
      <c r="A37" s="2">
        <v>3</v>
      </c>
      <c r="B37" s="5" t="s">
        <v>26</v>
      </c>
      <c r="C37" s="5"/>
      <c r="D37" s="12">
        <v>44484</v>
      </c>
      <c r="E37" s="12">
        <v>46309</v>
      </c>
      <c r="F37" s="13">
        <v>500000</v>
      </c>
      <c r="G37" s="5" t="s">
        <v>18</v>
      </c>
      <c r="H37" s="5" t="s">
        <v>34</v>
      </c>
      <c r="I37" s="7">
        <v>62270.55</v>
      </c>
      <c r="J37" s="10" t="s">
        <v>30</v>
      </c>
    </row>
    <row r="38" spans="1:12" x14ac:dyDescent="0.2">
      <c r="A38" s="5">
        <v>4</v>
      </c>
      <c r="B38" s="5" t="s">
        <v>27</v>
      </c>
      <c r="C38" s="5"/>
      <c r="D38" s="12">
        <v>44547</v>
      </c>
      <c r="E38" s="12">
        <v>46372</v>
      </c>
      <c r="F38" s="13">
        <v>211000</v>
      </c>
      <c r="G38" s="5" t="s">
        <v>18</v>
      </c>
      <c r="H38" s="5" t="s">
        <v>34</v>
      </c>
      <c r="I38" s="7">
        <v>26278.16</v>
      </c>
      <c r="J38" s="10" t="s">
        <v>30</v>
      </c>
      <c r="L38" s="14"/>
    </row>
    <row r="39" spans="1:12" x14ac:dyDescent="0.2">
      <c r="A39" s="2">
        <v>5</v>
      </c>
      <c r="B39" s="5" t="s">
        <v>43</v>
      </c>
      <c r="C39" s="5"/>
      <c r="D39" s="12">
        <v>45146</v>
      </c>
      <c r="E39" s="12">
        <v>46240</v>
      </c>
      <c r="F39" s="13">
        <v>750000</v>
      </c>
      <c r="G39" s="5" t="s">
        <v>47</v>
      </c>
      <c r="H39" s="5" t="s">
        <v>48</v>
      </c>
      <c r="I39" s="7">
        <v>74404.11</v>
      </c>
      <c r="J39" s="10" t="s">
        <v>30</v>
      </c>
      <c r="L39" s="14"/>
    </row>
    <row r="40" spans="1:12" x14ac:dyDescent="0.2">
      <c r="A40" s="5">
        <v>6</v>
      </c>
      <c r="B40" s="5" t="s">
        <v>44</v>
      </c>
      <c r="C40" s="5"/>
      <c r="D40" s="12">
        <v>45146</v>
      </c>
      <c r="E40" s="12">
        <v>46968</v>
      </c>
      <c r="F40" s="13">
        <v>750000</v>
      </c>
      <c r="G40" s="5" t="s">
        <v>47</v>
      </c>
      <c r="H40" s="5" t="s">
        <v>48</v>
      </c>
      <c r="I40" s="7">
        <v>213410.96</v>
      </c>
      <c r="J40" s="10" t="s">
        <v>30</v>
      </c>
      <c r="L40" s="14"/>
    </row>
    <row r="41" spans="1:12" x14ac:dyDescent="0.2">
      <c r="A41" s="2">
        <v>7</v>
      </c>
      <c r="B41" s="5" t="s">
        <v>45</v>
      </c>
      <c r="C41" s="5"/>
      <c r="D41" s="12">
        <v>45155</v>
      </c>
      <c r="E41" s="12">
        <v>46240</v>
      </c>
      <c r="F41" s="13">
        <v>600000</v>
      </c>
      <c r="G41" s="5" t="s">
        <v>47</v>
      </c>
      <c r="H41" s="5" t="s">
        <v>48</v>
      </c>
      <c r="I41" s="7">
        <v>59523.29</v>
      </c>
      <c r="J41" s="10" t="s">
        <v>30</v>
      </c>
      <c r="L41" s="14"/>
    </row>
    <row r="42" spans="1:12" x14ac:dyDescent="0.2">
      <c r="A42" s="5">
        <v>8</v>
      </c>
      <c r="B42" s="5" t="s">
        <v>46</v>
      </c>
      <c r="C42" s="5"/>
      <c r="D42" s="12">
        <v>45155</v>
      </c>
      <c r="E42" s="12">
        <v>46968</v>
      </c>
      <c r="F42" s="13">
        <v>900000</v>
      </c>
      <c r="G42" s="5" t="s">
        <v>47</v>
      </c>
      <c r="H42" s="5" t="s">
        <v>48</v>
      </c>
      <c r="I42" s="7">
        <v>256093.16</v>
      </c>
      <c r="J42" s="10" t="s">
        <v>30</v>
      </c>
      <c r="L42" s="14"/>
    </row>
    <row r="43" spans="1:12" x14ac:dyDescent="0.2">
      <c r="A43" s="2">
        <v>9</v>
      </c>
      <c r="B43" s="5" t="s">
        <v>55</v>
      </c>
      <c r="C43" s="5"/>
      <c r="D43" s="12">
        <v>45344</v>
      </c>
      <c r="E43" s="12">
        <v>46422</v>
      </c>
      <c r="F43" s="13">
        <v>1200000</v>
      </c>
      <c r="G43" s="5" t="s">
        <v>47</v>
      </c>
      <c r="H43" s="5" t="s">
        <v>48</v>
      </c>
      <c r="I43" s="7">
        <v>164909.59</v>
      </c>
      <c r="J43" s="10" t="s">
        <v>30</v>
      </c>
      <c r="L43" s="14"/>
    </row>
    <row r="44" spans="1:12" x14ac:dyDescent="0.2">
      <c r="A44" s="5">
        <v>10</v>
      </c>
      <c r="B44" s="5" t="s">
        <v>56</v>
      </c>
      <c r="C44" s="5"/>
      <c r="D44" s="12">
        <v>45344</v>
      </c>
      <c r="E44" s="12">
        <v>47150</v>
      </c>
      <c r="F44" s="13">
        <v>800000</v>
      </c>
      <c r="G44" s="5" t="s">
        <v>47</v>
      </c>
      <c r="H44" s="5" t="s">
        <v>48</v>
      </c>
      <c r="I44" s="7">
        <v>256219.18</v>
      </c>
      <c r="J44" s="10" t="s">
        <v>30</v>
      </c>
      <c r="L44" s="14"/>
    </row>
    <row r="45" spans="1:12" x14ac:dyDescent="0.2">
      <c r="A45" s="2">
        <v>11</v>
      </c>
      <c r="B45" s="5" t="s">
        <v>57</v>
      </c>
      <c r="C45" s="5"/>
      <c r="D45" s="12">
        <v>45393</v>
      </c>
      <c r="E45" s="12">
        <v>46482</v>
      </c>
      <c r="F45" s="13">
        <v>1500000</v>
      </c>
      <c r="G45" s="5" t="s">
        <v>47</v>
      </c>
      <c r="H45" s="5" t="s">
        <v>48</v>
      </c>
      <c r="I45" s="7">
        <v>226479.45</v>
      </c>
      <c r="J45" s="10" t="s">
        <v>30</v>
      </c>
      <c r="L45" s="14"/>
    </row>
    <row r="46" spans="1:12" x14ac:dyDescent="0.2">
      <c r="A46" s="5">
        <v>12</v>
      </c>
      <c r="B46" s="5" t="s">
        <v>58</v>
      </c>
      <c r="C46" s="5"/>
      <c r="D46" s="12">
        <v>45393</v>
      </c>
      <c r="E46" s="12">
        <v>47210</v>
      </c>
      <c r="F46" s="13">
        <v>1000000</v>
      </c>
      <c r="G46" s="5" t="s">
        <v>47</v>
      </c>
      <c r="H46" s="5" t="s">
        <v>48</v>
      </c>
      <c r="I46" s="7">
        <v>334657.53999999998</v>
      </c>
      <c r="J46" s="10" t="s">
        <v>30</v>
      </c>
      <c r="L46" s="14"/>
    </row>
    <row r="53" spans="2:2" x14ac:dyDescent="0.2">
      <c r="B53" s="15"/>
    </row>
    <row r="55" spans="2:2" x14ac:dyDescent="0.2">
      <c r="B55" s="3"/>
    </row>
  </sheetData>
  <pageMargins left="0.7" right="0.7" top="0.75" bottom="0.75" header="0.3" footer="0.3"/>
  <pageSetup paperSize="9" orientation="portrait" r:id="rId1"/>
  <legacy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qwK29+CIpZaG8KG48vcpxob8thPs774Z9qsOes52E4k=</DigestValue>
    </Reference>
    <Reference Type="http://www.w3.org/2000/09/xmldsig#Object" URI="#idOfficeObject">
      <DigestMethod Algorithm="http://www.w3.org/2001/04/xmlenc#sha256"/>
      <DigestValue>kVbhMx6Fd6g377/7Z0gJSPo7UllLyfjbenJomra+fhA=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Q/oPHabR46pzhuFJOwtZ7P3pR5wkI2z5cxhCFBNMVC4=</DigestValue>
    </Reference>
    <Reference Type="http://www.w3.org/2000/09/xmldsig#Object" URI="#idValidSigLnImg">
      <DigestMethod Algorithm="http://www.w3.org/2001/04/xmlenc#sha256"/>
      <DigestValue>zyA+rZpQco7IJvfm+FBm1X4pQ8jyH40xNbOxD6DkcN0=</DigestValue>
    </Reference>
    <Reference Type="http://www.w3.org/2000/09/xmldsig#Object" URI="#idInvalidSigLnImg">
      <DigestMethod Algorithm="http://www.w3.org/2001/04/xmlenc#sha256"/>
      <DigestValue>OlvO3xpweqaVM9JXwZdYw79bPw9NPxcpQh3Q8s8qYKA=</DigestValue>
    </Reference>
  </SignedInfo>
  <SignatureValue>Nw3GtCrzxDSoFRGt1QXybzPILj/P5g/uQe8+9rG/JbcDoZUBE/dIc7YDRl1mecWF30Bvb2fvGpv5
QobB/BYmh8B9VwhF/ACIe5uTmOCFWw/U5k+E0UT/+rp+WLMzcgvuBKKyXE1yGkZsBhQ91RNUSKQr
qDMBijqSdP4Hv6I6V4tO5Ra9hE2ISt8Wc+pdhQCjAj13zCoZsJjE3CTh+MUXkpk8QpNn78K+JMb1
cfh+mQp3cQcrLTt59UOXh1TmvDvM3C3wxlAH/qlC5acyjSd0CafBh2Q8XUfDP0SNEcd5a9k1Y4l/
0Rt+3ZTKEMWxeVyRxT1hB5pcM0X5s876YU/T8g==</SignatureValue>
  <KeyInfo>
    <X509Data>
      <X509Certificate>MIIIdjCCBl6gAwIBAgIIeocIjppkhCUwDQYJKoZIhvcNAQELBQAwWjEaMBgGA1UEAwwRQ0EtRE9DVU1FTlRBIFMuQS4xFjAUBgNVBAUTDVJVQzgwMDUwMTcyLTExFzAVBgNVBAoMDkRPQ1VNRU5UQSBTLkEuMQswCQYDVQQGEwJQWTAeFw0yMzAzMjkxMzM0MDBaFw0yNTAzMjgxMzM0MDBaMIGnMRowGAYDVQQDDBFIVUdPIFJFTkUgR09SR09ORTESMBAGA1UEBRMJQ0k3NjM5NDgyMRIwEAYDVQQqDAlIVUdPIFJFTkUxEDAOBgNVBAQMB0dPUkdPTkUxCzAJBgNVBAsMAkYyMTUwMwYDVQQKDCxDRVJUSUZJQ0FETyBDVUFMSUZJQ0FETyBERSBGSVJNQSBFTEVDVFJPTklDQTELMAkGA1UEBhMCUFkwggEiMA0GCSqGSIb3DQEBAQUAA4IBDwAwggEKAoIBAQCylsEHq6YsiQXpD0eZzRBQCObqRQH2u0LFDjvXQn/zfYEzQP8bwP5jPyUiM7dY8ZIMHbVX084YjQc7KH52aQOpkqKlPzJDG6Xhofma9uKCycAaHT5/wIq2ACwWxCOGKjY/0iv++CcRpFAopwVI0/wv4NieZZZcj1zRhpyd56Ei5pe4oLJ7Em6qZAdijpL0z87X7G2M2GZHgqUyDQ+OxUBekiXZyxzGb1G56VV1Xriy+D5UiEZadXeKyOQIy97kysCbsVhtBFtRolKJOTHlOUqH/bzTv2jED5HAaKHWkI0HGQwcFxHYy7Y+GbG3Oi3n/SvB88YwAcXPZCl6XLsV+lTPAgMBAAGjggPwMIID7DAMBgNVHRMBAf8EAjAAMB8GA1UdIwQYMBaAFKE9hSvN2CyWHzkCDJ9TO1jYlQt7MIGUBggrBgEFBQcBAQSBhzCBhDBVBggrBgEFBQcwAoZJaHR0cHM6Ly93d3cuZGlnaXRvLmNvbS5weS91cGxvYWRzL2NlcnRpZmljYWRvLWRvY3VtZW50YS1zYS0xNTM1MTE3NzcxLmNydDArBggrBgEFBQcwAYYfaHR0cHM6Ly93d3cuZGlnaXRvLmNvbS5weS9vY3NwLzBTBgNVHREETDBKgRxodWdvLmdvcmdvbmVAcHRwZ3JvdXAuY29tLmFy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/wQgMB4GCCsGAQUFBwMCBggrBgEFBQcDBAYIKwYBBQUHAwEwewYDVR0fBHQwcjA0oDKgMIYuaHR0cHM6Ly93d3cuZGlnaXRvLmNvbS5weS9jcmwvZG9jdW1lbnRhX2NhLmNybDA6oDigNoY0aHR0cHM6Ly93d3cuZG9jdW1lbnRhLmNvbS5weS9kaWdpdG8vZG9jdW1lbnRhX2NhLmNybDAdBgNVHQ4EFgQUjUqix8vwb1r34zcWirsi/F/qmhAwDgYDVR0PAQH/BAQDAgXgMA0GCSqGSIb3DQEBCwUAA4ICAQB46K9wQxMKdNIrYe4BSbDmSb5P08BYVOER63/qctHb7sU9gOvq3lUoSws3OFFq/gfHZZ2+Yhity7J7V4kF+SsH2z2WTynmLn1wWUzWoif+OqkL7oFc08lmUZR1z0HUfK02HC6WmSJ2VKnY/Kkl6z6Lmdl4S5zuUjBHc0x/1uCZWENeKZDXIxUFH1GsbORrU8Fu94hNGIjRopImxs7vvnUTLCg95Nu4wEaVhspAag7NkrduVmrDxlavS4isHtd4ccZ8AGz+6Q7tW6ejie/fHN0SHLuvML2LSI2gf/WRUHILSxi2sn73kwfsyieHiEmwPWkiCPg3IYZV5kr1tibYFo/fvvAFZwPMB7e6WAmqz2DGQdyTqjIDrPqxpx2CzNj/yGavJhkvXiwsdWNxvDepbdsZVjjHiRQwo+DtoSkCc6SCdpbInIXN9daUoWbXGKohcfre4Lu6J/WkytXLWnQQiO0NOQHUFV3aURFP2w0rPIQZ8opF9+BqyNi3cjb/bqqQSUVC0zRY77QP8E5S5iNbXc3/NBg6fNyxAQLVmM81c1cJIBUvH80gx6cGxnaalGYeGc7RrkfUyJgXwcE6Yfrf8w0DBiT7/bigJY3Fwdpy3yshlJu/aX7/eqDcQ7+Cw4rMDlHU+1guvFPZVzbct2yzPfJ9pT49YVqjPJcACrw0DmO9Tg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KXqsIugMQLGwhEe3rN9wmPla2XnXHwaUGN/NTpn9m54=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69OOM3BUPmJIYTpNezukv8HQ1Z8QKz8thb44hZm+Dg4=</DigestValue>
      </Reference>
      <Reference URI="/xl/media/image1.emf?ContentType=image/x-emf">
        <DigestMethod Algorithm="http://www.w3.org/2001/04/xmlenc#sha256"/>
        <DigestValue>IZyl7CRfTPBKek4hiDOtFk/O6yKQsPbDkYjdJB5lK+o=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sharedStrings.xml?ContentType=application/vnd.openxmlformats-officedocument.spreadsheetml.sharedStrings+xml">
        <DigestMethod Algorithm="http://www.w3.org/2001/04/xmlenc#sha256"/>
        <DigestValue>GwB86S2OA22fLVQ7Ri1t3eVyQ1SiWyE+2LRv2rQ3F84=</DigestValue>
      </Reference>
      <Reference URI="/xl/styles.xml?ContentType=application/vnd.openxmlformats-officedocument.spreadsheetml.styles+xml">
        <DigestMethod Algorithm="http://www.w3.org/2001/04/xmlenc#sha256"/>
        <DigestValue>5Ra2Ut42i+3BsBgGjIQlgwUci5RePBUct6FBajGsODk=</DigestValue>
      </Reference>
      <Reference URI="/xl/theme/theme1.xml?ContentType=application/vnd.openxmlformats-officedocument.theme+xml">
        <DigestMethod Algorithm="http://www.w3.org/2001/04/xmlenc#sha256"/>
        <DigestValue>JNGnPKHKsPy6kmCp11/sNt3bmMqQkZWAeEqk2KQCTYU=</DigestValue>
      </Reference>
      <Reference URI="/xl/workbook.xml?ContentType=application/vnd.openxmlformats-officedocument.spreadsheetml.sheet.main+xml">
        <DigestMethod Algorithm="http://www.w3.org/2001/04/xmlenc#sha256"/>
        <DigestValue>WXllgVehpiu36NMMEknyczivOvVBG/jeOm5jCEO3s9s=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sheet1.xml?ContentType=application/vnd.openxmlformats-officedocument.spreadsheetml.worksheet+xml">
        <DigestMethod Algorithm="http://www.w3.org/2001/04/xmlenc#sha256"/>
        <DigestValue>oF9ZW5wsCKtYboyeurffhMkrwiDz7zLPJLjCKQGsEMI=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2024-08-14T11:55:33Z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{41EF0388-F6E0-41AE-A111-5ECDFE4CB559}</SetupID>
          <SignatureText>Hugo Rene Gorgone</SignatureText>
          <SignatureImage/>
          <SignatureComments/>
          <WindowsVersion>10.0</WindowsVersion>
          <OfficeVersion>16.0</OfficeVersion>
          <ApplicationVersion>16.0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2024-08-14T11:55:33Z</xd:SigningTime>
          <xd:SigningCertificate>
            <xd:Cert>
              <xd:CertDigest>
                <DigestMethod Algorithm="http://www.w3.org/2001/04/xmlenc#sha256"/>
                <DigestValue>51NW9ZbndforxANrSSgK1iCtIhlfJ//le/4rGJafcjM=</DigestValue>
              </xd:CertDigest>
              <xd:IssuerSerial>
                <X509IssuerName>C=PY, O=DOCUMENTA S.A., SERIALNUMBER=RUC80050172-1, CN=CA-DOCUMENTA S.A.</X509IssuerName>
                <X509SerialNumber>8829035003051803685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P8AAAB/AAAAAAAAAAAAAAAvGQAAkQwAACBFTUYAAAEA6BsAAKoAAAAGAAAAAAAAAAAAAAAAAAAAVgUAAAADAABYAQAAwQAAAAAAAAAAAAAAAAAAAMA/BQDo8QI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AAAAAP5/AACDhPCy/X8AABMAFAAAAAAA2AAhs/1/AAAwFh06/n8AAKiE8LL9fwAAAAAAAAAAAAAwFh06/n8AAKm2MDgEAAAAAAAAAAAAAADA58i9r4cAAGNYarL9fwAASAAAAMsBAABs7CCz/X8AAIARKrP9fwAAoO4gswAAAAABAAAAAAAAANgAIbP9fwAAAAAdOv5/AAAAAAAAAAAAAAAAAAAEAAAAwR9GOP5/AAAAAAAAAAAAAAAAAAAAAAAAQGzMt8sBAAAIuTA4BAAAAEBszLfLAQAAu1VKOP5/AADQtzA4BAAAAIC4MDgEAAAAAAAAAAAAAAAAAAAAZHYACAAAAAAlAAAADAAAAAEAAAAYAAAADAAAAAAAAAISAAAADAAAAAEAAAAeAAAAGAAAAMMAAAAEAAAA9wAAABEAAAAlAAAADAAAAAEAAABUAAAAhAAAAMQAAAAEAAAA9QAAABAAAAABAAAA0XbJQasKyUHEAAAABAAAAAkAAABMAAAAAAAAAAAAAAAAAAAA//////////9gAAAAMQA0AC8AOAAvADIAMAAyADQ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MovOAQAAACwPx06/n8AAAkAAAABAAAA0G5vOP5/AAAAAAAAAAAAAIOE8LL9fwAA8CzxqssBAAAAAAAAAAAAAAAAAAAAAAAAAAAAAAAAAADglNe9r4cAAAAAAAAAAAAA/////8sBAAAAAAAAAAAAAEBszLfLAQAA0MkvOAAAAACAMMy3ywEAAAcAAAAAAAAAoMXOt8sBAAAMyS84BAAAAGDJLzgEAAAAwR9GOP5/AAABAAAAAAAAAAAAWrIAAAAA5LG+sv1/AAAwyS84BAAAAEBszLfLAQAAu1VKOP5/AACwyC84BAAAAGDJLzgE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Dw8N+/ywEAACTiXbL9fwAAADTMt8sBAADQbm84/n8AAAAAAAAAAAAAAU+Vsv1/AAACAAAAAAAAAAIAAAAAAAAAAAAAAAAAAAAAAAAAAAAAANDn172vhwAAsGjNt8sBAABwUnPGywEAAAAAAAAAAAAAQGzMt8sBAAAYuS84AAAAAOD///8AAAAABgAAAAAAAAAGAAAAAAAAADy4LzgEAAAAkLgvOAQAAADBH0Y4/n8AAAAAAAAAAAAAwOcyOAAAAAAAAAAAAAAAAHONZbL9fwAAQGzMt8sBAAC7VUo4/n8AAOC3LzgEAAAAkLgvOAQAAAAAAAAAAAAAAAAAAABkdgAIAAAAACUAAAAMAAAAAwAAABgAAAAMAAAAAAAAAhIAAAAMAAAAAQAAABYAAAAMAAAACAAAAFQAAABUAAAACgAAACcAAAAeAAAASgAAAAEAAADRdslBqwrJ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LgAAABHAAAAKQAAADMAAACQAAAAFQAAACEA8AAAAAAAAAAAAAAAgD8AAAAAAAAAAAAAgD8AAAAAAAAAAAAAAAAAAAAAAAAAAAAAAAAAAAAAAAAAACUAAAAMAAAAAAAAgCgAAAAMAAAABAAAAFIAAABwAQAABAAAAPD///8AAAAAAAAAAAAAAACQAQAAAAAAAQAAAABzAGUAZwBvAGUAIAB1AGkAAAAAAAAAAAAAAAAAAAAAAAAAAAAAAAAAAAAAAAAAAAAAAAAAAAAAAAAAAAAAAAAAAAAAACAAAAAAAAAACAAAAAAAAAAAAPCqywEAANBubzj+fwAAAAAAAAAAAADHs5k6/n8AAAAA5arLAQAABAAAAP1/AAAAAAAAAAAAAAAAAAAAAAAAcObXva+HAAABAAAAAAAAAMCKiLsCAAAAAAAAAAAAAABAbMy3ywEAAHi4LzgAAAAA8P///wAAAAAJAAAAAAAAAAcAAAAAAAAAnLcvOAQAAADwty84BAAAAMEfRjj+fwAAAAAAAAAAAADA5zI4AAAAAAAAAAAAAAAAcLcvOAQAAABAbMy3ywEAALtVSjj+fwAAQLcvOAQAAADwty84BAAAAHA8Fb/LAQAAAAAAAGR2AAgAAAAAJQAAAAwAAAAEAAAAGAAAAAwAAAAAAAACEgAAAAwAAAABAAAAHgAAABgAAAApAAAAMwAAALkAAABIAAAAJQAAAAwAAAAEAAAAVAAAALQAAAAqAAAAMwAAALcAAABHAAAAAQAAANF2yUGrCslBKgAAADMAAAARAAAATAAAAAAAAAAAAAAAAAAAAP//////////cAAAAEgAdQBnAG8AIABSAGUAbgBlACAARwBvAHIAZwBvAG4AZQAAAAsAAAAJAAAACQAAAAkAAAAEAAAACgAAAAgAAAAJAAAACAAAAAQAAAALAAAACQAAAAYAAAAJAAAACQAAAAkAAAAIAAAASwAAAEAAAAAwAAAABQAAACAAAAABAAAAAQAAABAAAAAAAAAAAAAAAAABAACAAAAAAAAAAAAAAAAAAQAAgAAAACUAAAAMAAAAAgAAACcAAAAYAAAABQAAAAAAAAD///8AAAAAACUAAAAMAAAABQAAAEwAAABkAAAAAAAAAFAAAAD/AAAAfAAAAAAAAABQAAAAAAEAAC0AAAAhAPAAAAAAAAAAAAAAAIA/AAAAAAAAAAAAAIA/AAAAAAAAAAAAAAAAAAAAAAAAAAAAAAAAAAAAAAAAAAAlAAAADAAAAAAAAIAoAAAADAAAAAUAAAAnAAAAGAAAAAUAAAAAAAAA////AAAAAAAlAAAADAAAAAUAAABMAAAAZAAAAAkAAABQAAAA9gAAAFwAAAAJAAAAUAAAAO4AAAANAAAAIQDwAAAAAAAAAAAAAACAPwAAAAAAAAAAAACAPwAAAAAAAAAAAAAAAAAAAAAAAAAAAAAAAAAAAAAAAAAAJQAAAAwAAAAAAACAKAAAAAwAAAAFAAAAJQAAAAwAAAABAAAAGAAAAAwAAAAAAAACEgAAAAwAAAABAAAAHgAAABgAAAAJAAAAUAAAAPcAAABdAAAAJQAAAAwAAAABAAAAVAAAALQAAAAKAAAAUAAAAHQAAABcAAAAAQAAANF2yUGrCslBCgAAAFAAAAARAAAATAAAAAAAAAAAAAAAAAAAAP//////////cAAAAEgAdQBnAG8AIABSAGUAbgBlACAARwBvAHIAZwBvAG4AZQAAAAgAAAAHAAAABwAAAAcAAAADAAAABwAAAAYAAAAHAAAABgAAAAMAAAAIAAAABwAAAAQAAAAHAAAABwAAAAcAAAAGAAAASwAAAEAAAAAwAAAABQAAACAAAAABAAAAAQAAABAAAAAAAAAAAAAAAAABAACAAAAAAAAAAAAAAAAAAQAAgAAAACUAAAAMAAAAAgAAACcAAAAYAAAABQAAAAAAAAD///8AAAAAACUAAAAMAAAABQAAAEwAAABkAAAACQAAAGAAAAD2AAAAbAAAAAkAAABgAAAA7gAAAA0AAAAhAPAAAAAAAAAAAAAAAIA/AAAAAAAAAAAAAIA/AAAAAAAAAAAAAAAAAAAAAAAAAAAAAAAAAAAAAAAAAAAlAAAADAAAAAAAAIAoAAAADAAAAAUAAAAlAAAADAAAAAEAAAAYAAAADAAAAAAAAAISAAAADAAAAAEAAAAeAAAAGAAAAAkAAABgAAAA9wAAAG0AAAAlAAAADAAAAAEAAABUAAAA8AAAAAoAAABgAAAAnAAAAGwAAAABAAAA0XbJQasKyUEKAAAAYAAAABsAAABMAAAAAAAAAAAAAAAAAAAA//////////+EAAAAUAByAGUAcwBpAGQAZQBuAHQAZQAgAFAAVABQACAAUABhAHIAYQBnAHUAYQB5ACAAUwBBAEUAAAAGAAAABAAAAAYAAAAFAAAAAwAAAAcAAAAGAAAABwAAAAQAAAAGAAAAAwAAAAYAAAAGAAAABgAAAAMAAAAGAAAABgAAAAQAAAAGAAAABwAAAAcAAAAGAAAABQAAAAMAAAAGAAAABwAAAAYAAABLAAAAQAAAADAAAAAFAAAAIAAAAAEAAAABAAAAEAAAAAAAAAAAAAAAAAEAAIAAAAAAAAAAAAAAAAABAACAAAAAJQAAAAwAAAACAAAAJwAAABgAAAAFAAAAAAAAAP///wAAAAAAJQAAAAwAAAAFAAAATAAAAGQAAAAJAAAAcAAAAMgAAAB8AAAACQAAAHAAAADAAAAADQAAACEA8AAAAAAAAAAAAAAAgD8AAAAAAAAAAAAAgD8AAAAAAAAAAAAAAAAAAAAAAAAAAAAAAAAAAAAAAAAAACUAAAAMAAAAAAAAgCgAAAAMAAAABQAAACUAAAAMAAAAAQAAABgAAAAMAAAAAAAAAhIAAAAMAAAAAQAAABYAAAAMAAAAAAAAAFQAAAAAAQAACgAAAHAAAADHAAAAfAAAAAEAAADRdslBqwrJQQoAAABwAAAAHgAAAEwAAAAEAAAACQAAAHAAAADJAAAAfQAAAIgAAABGAGkAcgBtAGEAZABvACAAcABvAHIAOgAgAEgAVQBHAE8AIABSAEUATgBFACAARwBPAFIARwBPAE4ARQAGAAAAAwAAAAQAAAAJAAAABgAAAAcAAAAHAAAAAwAAAAcAAAAHAAAABAAAAAMAAAADAAAACAAAAAgAAAAIAAAACQAAAAMAAAAHAAAABgAAAAgAAAAGAAAAAwAAAAgAAAAJAAAABwAAAAgAAAAJAAAACAAAAAYAAAAWAAAADAAAAAAAAAAlAAAADAAAAAIAAAAOAAAAFAAAAAAAAAAQAAAAFAAAAA==</Object>
  <Object Id="idInvalidSigLnImg">AQAAAGwAAAAAAAAAAAAAAP8AAAB/AAAAAAAAAAAAAAAvGQAAkQwAACBFTUYAAAEAiB8AALAAAAAGAAAAAAAAAAAAAAAAAAAAVgUAAAADAABYAQAAwQAAAAAAAAAAAAAAAAAAAMA/BQDo8QI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/HMVPSGy5uFiE4GypVJ0KnHjN9AAABAAAAAACcz+7S6ffb7fnC0t1haH0hMm8aLXIuT8ggOIwoRKslP58cK08AAAEAAAAAAMHg9P///////////+bm5k9SXjw/SzBRzTFU0y1NwSAyVzFGXwEBAgAACA8mnM/u69/SvI9jt4tgjIR9FBosDBEjMVTUMlXWMVPRKUSeDxk4AAAAAAAAAADT6ff///////+Tk5MjK0krSbkvUcsuT8YVJFoTIFIrSbgtTcEQHEcAAAAAAJzP7vT6/bTa8kRleixHhy1Nwi5PxiQtTnBwcJKSki81SRwtZAgOIwAAAAAAweD02+35gsLqZ5q6Jz1jNEJyOUZ4qamp+/v7////wdPeVnCJAQECAAAAAACv1/Ho8/ubzu6CwuqMudS3u769vb3////////////L5fZymsABAgMAAAAAAK/X8fz9/uLx+snk9uTy+vz9/v///////////////8vl9nKawAECAwAAAAAAotHvtdryxOL1xOL1tdry0+r32+350+r3tdryxOL1pdPvc5rAAQIDAAAAAABpj7ZnjrZqj7Zqj7ZnjrZtkbdukrdtkbdnjrZqj7ZojrZ3rdUCAwQAAAAAAAAAAAAAAAAAAAAAAAAAAAAAAAAAAAAAAAAAAAAAAAAAAAAAAAAAAAAAJwAAABgAAAABAAAAAAAAAP///wAAAAAAJQAAAAwAAAABAAAATAAAAGQAAAAiAAAABAAAAHEAAAAQAAAAIgAAAAQAAABQAAAADQAAACEA8AAAAAAAAAAAAAAAgD8AAAAAAAAAAAAAgD8AAAAAAAAAAAAAAAAAAAAAAAAAAAAAAAAAAAAAAAAAACUAAAAMAAAAAAAAgCgAAAAMAAAAAQAAAFIAAABwAQAAAQAAAPX///8AAAAAAAAAAAAAAACQAQAAAAAAAQAAAABzAGUAZwBvAGUAIAB1AGkAAAAAAAAAAAAAAAAAAAAAAAAAAAAAAAAAAAAAAAAAAAAAAAAAAAAAAAAAAAAAAAAAAAAAAAAAAAD+fwAAg4Twsv1/AAATABQAAAAAANgAIbP9fwAAMBYdOv5/AACohPCy/X8AAAAAAAAAAAAAMBYdOv5/AACptjA4BAAAAAAAAAAAAAAAwOfIva+HAABjWGqy/X8AAEgAAADLAQAAbOwgs/1/AACAESqz/X8AAKDuILMAAAAAAQAAAAAAAADYACGz/X8AAAAAHTr+fwAAAAAAAAAAAAAAAAAABAAAAMEfRjj+fwAAAAAAAAAAAAAAAAAAAAAAAEBszLfLAQAACLkwOAQAAABAbMy3ywEAALtVSjj+fwAA0LcwOAQAAACAuDA4BAAAAAAAAAAAAAAAAAAAAGR2AAgAAAAAJQAAAAwAAAABAAAAGAAAAAwAAAD/AAACEgAAAAwAAAABAAAAHgAAABgAAAAiAAAABAAAAHIAAAARAAAAJQAAAAwAAAABAAAAVAAAAKgAAAAjAAAABAAAAHAAAAAQAAAAAQAAANF2yUGrCslBIwAAAAQAAAAPAAAATAAAAAAAAAAAAAAAAAAAAP//////////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DKLzgEAAAAsD8dOv5/AAAJAAAAAQAAANBubzj+fwAAAAAAAAAAAACDhPCy/X8AAPAs8arLAQAAAAAAAAAAAAAAAAAAAAAAAAAAAAAAAAAA4JTXva+HAAAAAAAAAAAAAP/////LAQAAAAAAAAAAAABAbMy3ywEAANDJLzgAAAAAgDDMt8sBAAAHAAAAAAAAAKDFzrfLAQAADMkvOAQAAABgyS84BAAAAMEfRjj+fwAAAQAAAAAAAAAAAFqyAAAAAOSxvrL9fwAAMMkvOAQAAABAbMy3ywEAALtVSjj+fwAAsMgvOAQAAABgyS84BA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8PDfv8sBAAAk4l2y/X8AAAA0zLfLAQAA0G5vOP5/AAAAAAAAAAAAAAFPlbL9fwAAAgAAAAAAAAACAAAAAAAAAAAAAAAAAAAAAAAAAAAAAADQ59e9r4cAALBozbfLAQAAcFJzxssBAAAAAAAAAAAAAEBszLfLAQAAGLkvOAAAAADg////AAAAAAYAAAAAAAAABgAAAAAAAAA8uC84BAAAAJC4LzgEAAAAwR9GOP5/AAAAAAAAAAAAAMDnMjgAAAAAAAAAAAAAAABzjWWy/X8AAEBszLfLAQAAu1VKOP5/AADgty84BAAAAJC4LzgEAAAAAAAAAAAAAAAAAAAAZHYACAAAAAAlAAAADAAAAAMAAAAYAAAADAAAAAAAAAISAAAADAAAAAEAAAAWAAAADAAAAAgAAABUAAAAVAAAAAoAAAAnAAAAHgAAAEoAAAABAAAA0XbJQasKyU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C4AAAARwAAACkAAAAzAAAAkAAAABUAAAAhAPAAAAAAAAAAAAAAAIA/AAAAAAAAAAAAAIA/AAAAAAAAAAAAAAAAAAAAAAAAAAAAAAAAAAAAAAAAAAAlAAAADAAAAAAAAIAoAAAADAAAAAQAAABSAAAAcAEAAAQAAADw////AAAAAAAAAAAAAAAAkAEAAAAAAAEAAAAAcwBlAGcAbwBlACAAdQBpAAAAAAAAAAAAAAAAAAAAAAAAAAAAAAAAAAAAAAAAAAAAAAAAAAAAAAAAAAAAAAAAAAAAAAAgAAAAAAAAAAgAAAAAAAAAAADwqssBAADQbm84/n8AAAAAAAAAAAAAx7OZOv5/AAAAAOWqywEAAAQAAAD9fwAAAAAAAAAAAAAAAAAAAAAAAHDm172vhwAAAQAAAAAAAADAioi7AgAAAAAAAAAAAAAAQGzMt8sBAAB4uC84AAAAAPD///8AAAAACQAAAAAAAAAHAAAAAAAAAJy3LzgEAAAA8LcvOAQAAADBH0Y4/n8AAAAAAAAAAAAAwOcyOAAAAAAAAAAAAAAAAHC3LzgEAAAAQGzMt8sBAAC7VUo4/n8AAEC3LzgEAAAA8LcvOAQAAABwPBW/ywEAAAAAAABkdgAIAAAAACUAAAAMAAAABAAAABgAAAAMAAAAAAAAAhIAAAAMAAAAAQAAAB4AAAAYAAAAKQAAADMAAAC5AAAASAAAACUAAAAMAAAABAAAAFQAAAC0AAAAKgAAADMAAAC3AAAARwAAAAEAAADRdslBqwrJQSoAAAAzAAAAEQAAAEwAAAAAAAAAAAAAAAAAAAD//////////3AAAABIAHUAZwBvACAAUgBlAG4AZQAgAEcAbwByAGcAbwBuAGUAAAALAAAACQAAAAkAAAAJAAAABAAAAAoAAAAIAAAACQAAAAgAAAAEAAAACwAAAAkAAAAGAAAACQAAAAkAAAAJAAAACAAAAEsAAABAAAAAMAAAAAUAAAAgAAAAAQAAAAEAAAAQAAAAAAAAAAAAAAAAAQAAgAAAAAAAAAAAAAAAAAEAAIAAAAAlAAAADAAAAAIAAAAnAAAAGAAAAAUAAAAAAAAA////AAAAAAAlAAAADAAAAAUAAABMAAAAZAAAAAAAAABQAAAA/wAAAHwAAAAAAAAAUAAAAAABAAAtAAAAIQDwAAAAAAAAAAAAAACAPwAAAAAAAAAAAACAPwAAAAAAAAAAAAAAAAAAAAAAAAAAAAAAAAAAAAAAAAAAJQAAAAwAAAAAAACAKAAAAAwAAAAFAAAAJwAAABgAAAAFAAAAAAAAAP///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C0AAAACgAAAFAAAAB0AAAAXAAAAAEAAADRdslBqwrJQQoAAABQAAAAEQAAAEwAAAAAAAAAAAAAAAAAAAD//////////3AAAABIAHUAZwBvACAAUgBlAG4AZQAgAEcAbwByAGcAbwBuAGUAAAAIAAAABwAAAAcAAAAHAAAAAwAAAAcAAAAGAAAABwAAAAYAAAADAAAACAAAAAcAAAAEAAAABwAAAAcAAAAHAAAABgAAAEsAAABAAAAAMAAAAAUAAAAgAAAAAQAAAAEAAAAQAAAAAAAAAAAAAAAAAQAAgAAAAAAAAAAAAAAAAAEAAIAAAAAlAAAADAAAAAIAAAAnAAAAGAAAAAUAAAAAAAAA////AAAAAAAlAAAADAAAAAUAAABMAAAAZAAAAAkAAABgAAAA9gAAAGwAAAAJAAAAYAAAAO4AAAANAAAAIQDwAAAAAAAAAAAAAACAPwAAAAAAAAAAAACAPwAAAAAAAAAAAAAAAAAAAAAAAAAAAAAAAAAAAAAAAAAAJQAAAAwAAAAAAACAKAAAAAwAAAAFAAAAJQAAAAwAAAABAAAAGAAAAAwAAAAAAAACEgAAAAwAAAABAAAAHgAAABgAAAAJAAAAYAAAAPcAAABtAAAAJQAAAAwAAAABAAAAVAAAAPAAAAAKAAAAYAAAAJwAAABsAAAAAQAAANF2yUGrCslBCgAAAGAAAAAbAAAATAAAAAAAAAAAAAAAAAAAAP//////////hAAAAFAAcgBlAHMAaQBkAGUAbgB0AGUAIABQAFQAUAAgAFAAYQByAGEAZwB1AGEAeQAgAFMAQQBFAAAABgAAAAQAAAAGAAAABQAAAAMAAAAHAAAABgAAAAcAAAAEAAAABgAAAAMAAAAGAAAABgAAAAYAAAADAAAABgAAAAYAAAAEAAAABgAAAAcAAAAHAAAABgAAAAUAAAADAAAABgAAAAcAAAAGAAAASwAAAEAAAAAwAAAABQAAACAAAAABAAAAAQAAABAAAAAAAAAAAAAAAAABAACAAAAAAAAAAAAAAAAAAQAAgAAAACUAAAAMAAAAAgAAACcAAAAYAAAABQAAAAAAAAD///8AAAAAACUAAAAMAAAABQAAAEwAAABkAAAACQAAAHAAAADIAAAAfAAAAAkAAABwAAAAwAAAAA0AAAAhAPAAAAAAAAAAAAAAAIA/AAAAAAAAAAAAAIA/AAAAAAAAAAAAAAAAAAAAAAAAAAAAAAAAAAAAAAAAAAAlAAAADAAAAAAAAIAoAAAADAAAAAUAAAAlAAAADAAAAAEAAAAYAAAADAAAAAAAAAISAAAADAAAAAEAAAAWAAAADAAAAAAAAABUAAAAAAEAAAoAAABwAAAAxwAAAHwAAAABAAAA0XbJQasKyUEKAAAAcAAAAB4AAABMAAAABAAAAAkAAABwAAAAyQAAAH0AAACIAAAARgBpAHIAbQBhAGQAbwAgAHAAbwByADoAIABIAFUARwBPACAAUgBFAE4ARQAgAEcATwBSAEcATwBOAEUABgAAAAMAAAAEAAAACQAAAAYAAAAHAAAABwAAAAMAAAAHAAAABwAAAAQAAAADAAAAAwAAAAgAAAAIAAAACAAAAAkAAAADAAAABwAAAAYAAAAIAAAABgAAAAMAAAAIAAAACQAAAAcAAAAIAAAACQAAAAg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Informe de Deudas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Agustina Bitar</dc:creator>
  <cp:lastModifiedBy>usuario</cp:lastModifiedBy>
  <dcterms:created xsi:type="dcterms:W3CDTF">2023-04-21T19:44:30Z</dcterms:created>
  <dcterms:modified xsi:type="dcterms:W3CDTF">2024-08-01T15:03:00Z</dcterms:modified>
</cp:coreProperties>
</file>